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Industrial Sector\Mining and Extraction Industries\"/>
    </mc:Choice>
  </mc:AlternateContent>
  <xr:revisionPtr revIDLastSave="0" documentId="13_ncr:1_{1EFE593A-3928-4202-9AF2-DC8AA76CC073}" xr6:coauthVersionLast="36" xr6:coauthVersionMax="36" xr10:uidLastSave="{00000000-0000-0000-0000-000000000000}"/>
  <bookViews>
    <workbookView xWindow="-15" yWindow="5175" windowWidth="17250" windowHeight="523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H109" i="2" l="1"/>
  <c r="G109" i="2"/>
  <c r="F109" i="2"/>
  <c r="E109" i="2"/>
  <c r="H108" i="2"/>
  <c r="G108" i="2"/>
  <c r="F108" i="2"/>
  <c r="E108" i="2"/>
  <c r="E99" i="2" l="1"/>
  <c r="H116" i="2"/>
  <c r="H115" i="2"/>
  <c r="E115" i="2"/>
  <c r="H102" i="2"/>
  <c r="H111" i="2"/>
  <c r="G97" i="2"/>
  <c r="E102" i="2"/>
  <c r="E98" i="2"/>
  <c r="E112" i="2"/>
  <c r="F97" i="2"/>
  <c r="E97" i="2"/>
  <c r="E116" i="2"/>
  <c r="H99" i="2"/>
  <c r="H112" i="2"/>
  <c r="E120" i="2"/>
  <c r="E117" i="2" s="1"/>
  <c r="E119" i="2"/>
  <c r="G111" i="2"/>
  <c r="G98" i="2"/>
  <c r="G102" i="2"/>
  <c r="E111" i="2"/>
  <c r="F111" i="2"/>
  <c r="H97" i="2"/>
  <c r="F98" i="2"/>
  <c r="F102" i="2"/>
  <c r="G120" i="2"/>
  <c r="G117" i="2" s="1"/>
  <c r="G119" i="2"/>
  <c r="F116" i="2"/>
  <c r="F115" i="2"/>
  <c r="G116" i="2"/>
  <c r="G115" i="2"/>
  <c r="F112" i="2"/>
  <c r="F99" i="2"/>
  <c r="H119" i="2"/>
  <c r="H120" i="2"/>
  <c r="H117" i="2" s="1"/>
  <c r="H98" i="2"/>
  <c r="H96" i="2"/>
  <c r="H100" i="2"/>
  <c r="H103" i="2"/>
  <c r="G99" i="2"/>
  <c r="G112" i="2"/>
  <c r="F119" i="2"/>
  <c r="F120" i="2"/>
  <c r="F117" i="2" s="1"/>
  <c r="H101" i="2"/>
</calcChain>
</file>

<file path=xl/sharedStrings.xml><?xml version="1.0" encoding="utf-8"?>
<sst xmlns="http://schemas.openxmlformats.org/spreadsheetml/2006/main" count="249" uniqueCount="205">
  <si>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</si>
  <si>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</si>
  <si>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</si>
  <si>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</si>
  <si>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</si>
  <si>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</si>
  <si>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</si>
  <si>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</si>
  <si>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</si>
  <si>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</si>
  <si>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</si>
  <si>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</si>
  <si>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</si>
  <si>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</si>
  <si>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</si>
  <si>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</si>
  <si>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</si>
  <si>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</si>
  <si>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</si>
  <si>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</si>
  <si>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</si>
  <si>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</si>
  <si>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</si>
  <si>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</si>
  <si>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</si>
  <si>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</si>
  <si>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</si>
  <si>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</si>
  <si>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</si>
  <si>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</si>
  <si>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</si>
  <si>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</si>
  <si>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</si>
  <si>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</si>
  <si>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</si>
  <si>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</si>
  <si>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</si>
  <si>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</si>
  <si>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</si>
  <si>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</si>
  <si>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</si>
  <si>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</si>
  <si>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</si>
  <si>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</si>
  <si>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</si>
  <si>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</si>
  <si>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</si>
  <si>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</si>
  <si>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</si>
  <si>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</si>
  <si>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</si>
  <si>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</si>
  <si>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</si>
  <si>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</si>
  <si>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</si>
  <si>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</si>
  <si>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</si>
  <si>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</si>
  <si>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</si>
  <si>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</si>
  <si>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</si>
  <si>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</si>
  <si>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</si>
  <si>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</si>
  <si>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</si>
  <si>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</si>
  <si>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</si>
  <si>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</si>
  <si>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</si>
  <si>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</si>
  <si>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</si>
  <si>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</si>
  <si>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</si>
  <si>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</si>
  <si>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</si>
  <si>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</si>
  <si>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</si>
  <si>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</si>
  <si>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</si>
  <si>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</si>
  <si>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</si>
  <si>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</si>
  <si>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</si>
  <si>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</si>
  <si>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</si>
  <si>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</si>
  <si>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</si>
  <si>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</si>
  <si>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</si>
  <si>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</si>
  <si>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</si>
  <si>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</si>
  <si>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</si>
  <si>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</si>
  <si>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</si>
  <si>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</si>
  <si>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</si>
  <si>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</si>
  <si>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</si>
  <si>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</si>
  <si>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</si>
  <si>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</si>
  <si>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</si>
  <si>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</si>
  <si>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</si>
  <si>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</si>
  <si>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</si>
  <si>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</si>
  <si>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</si>
  <si>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</si>
  <si>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</si>
  <si>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</si>
  <si>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</si>
  <si>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</si>
  <si>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</si>
  <si>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</si>
  <si>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</si>
  <si>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</si>
  <si>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</si>
  <si>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</si>
  <si>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</si>
  <si>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</si>
  <si>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</si>
  <si>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</si>
  <si>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</si>
  <si>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</si>
  <si>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</si>
  <si>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</si>
  <si>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</si>
  <si>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</si>
  <si>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</si>
  <si>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</si>
  <si>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</si>
  <si>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</si>
  <si>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</si>
  <si>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</si>
  <si>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</si>
  <si>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</si>
  <si>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</si>
  <si>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</si>
  <si>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</si>
  <si>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</si>
  <si>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</si>
  <si>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</si>
  <si>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</si>
  <si>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</si>
  <si>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</si>
  <si>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</si>
  <si>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</si>
  <si>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</si>
  <si>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</si>
  <si>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</si>
  <si>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</si>
  <si>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</si>
  <si>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</si>
  <si>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</si>
  <si>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</si>
  <si>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</si>
  <si>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</si>
  <si>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</si>
  <si>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</si>
  <si>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</si>
  <si>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</si>
  <si>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</si>
  <si>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</si>
  <si>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</si>
  <si>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</si>
  <si>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</si>
  <si>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</si>
  <si>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</si>
  <si>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</si>
  <si>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</si>
  <si>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</si>
  <si>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</si>
  <si>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</si>
  <si>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</si>
  <si>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</si>
  <si>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</si>
  <si>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</si>
  <si>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</si>
  <si>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</si>
  <si>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</si>
  <si>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</si>
  <si>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</si>
  <si>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</si>
  <si>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</si>
  <si>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</si>
  <si>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</si>
  <si>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</si>
  <si>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</si>
  <si>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</si>
  <si>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</si>
  <si>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</si>
  <si>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</si>
  <si>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</si>
  <si>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</si>
  <si>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</si>
  <si>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</si>
  <si>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</si>
  <si>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</si>
  <si>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</si>
  <si>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</si>
  <si>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NATIONAL OIL SHALE</t>
  </si>
  <si>
    <t>الوطنية للصخر الزيتي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</si>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</sst>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G2" sqref="G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202</v>
      </c>
      <c r="E2" s="38"/>
      <c r="F2" s="38">
        <v>141216</v>
      </c>
      <c r="G2" s="39"/>
      <c r="I2" s="40" t="s">
        <v>203</v>
      </c>
    </row>
    <row r="4" spans="4:18" ht="24.95" customHeight="1" x14ac:dyDescent="0.2">
      <c r="D4" s="30" t="s">
        <v>122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 t="s">
        <v>204</v>
      </c>
      <c r="F6" s="47" t="s">
        <v>204</v>
      </c>
      <c r="G6" s="47" t="s">
        <v>204</v>
      </c>
      <c r="H6" s="47">
        <v>0.15</v>
      </c>
      <c r="I6" s="4" t="s">
        <v>195</v>
      </c>
    </row>
    <row r="7" spans="4:18" ht="20.100000000000001" customHeight="1" x14ac:dyDescent="0.2">
      <c r="D7" s="13" t="s">
        <v>87</v>
      </c>
      <c r="E7" s="47" t="s">
        <v>204</v>
      </c>
      <c r="F7" s="16" t="s">
        <v>204</v>
      </c>
      <c r="G7" s="47" t="s">
        <v>204</v>
      </c>
      <c r="H7" s="16">
        <v>50038.720000000001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 t="s">
        <v>204</v>
      </c>
      <c r="F8" s="16" t="s">
        <v>204</v>
      </c>
      <c r="G8" s="47" t="s">
        <v>204</v>
      </c>
      <c r="H8" s="16">
        <v>289205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 t="s">
        <v>204</v>
      </c>
      <c r="F9" s="16" t="s">
        <v>204</v>
      </c>
      <c r="G9" s="47" t="s">
        <v>204</v>
      </c>
      <c r="H9" s="16">
        <v>273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2500000</v>
      </c>
      <c r="F10" s="16">
        <v>2500000</v>
      </c>
      <c r="G10" s="16">
        <v>5000000</v>
      </c>
      <c r="H10" s="16">
        <v>5000000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 t="s">
        <v>204</v>
      </c>
      <c r="F11" s="16" t="s">
        <v>204</v>
      </c>
      <c r="G11" s="16" t="s">
        <v>204</v>
      </c>
      <c r="H11" s="16">
        <v>750000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906607</v>
      </c>
      <c r="F16" s="41">
        <v>965652</v>
      </c>
      <c r="G16" s="41">
        <v>1021425</v>
      </c>
      <c r="H16" s="41">
        <v>1074134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0</v>
      </c>
      <c r="F17" s="16">
        <v>0</v>
      </c>
      <c r="G17" s="16">
        <v>0</v>
      </c>
      <c r="H17" s="16">
        <v>0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161308</v>
      </c>
      <c r="F20" s="16">
        <v>141366</v>
      </c>
      <c r="G20" s="16">
        <v>148426</v>
      </c>
      <c r="H20" s="16">
        <v>132708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0</v>
      </c>
      <c r="F21" s="16">
        <v>0</v>
      </c>
      <c r="G21" s="16">
        <v>0</v>
      </c>
      <c r="H21" s="16">
        <v>0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1158920</v>
      </c>
      <c r="F23" s="16">
        <v>1204931</v>
      </c>
      <c r="G23" s="16">
        <v>1267375</v>
      </c>
      <c r="H23" s="16">
        <v>1308202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1</v>
      </c>
      <c r="F24" s="16">
        <v>1</v>
      </c>
      <c r="G24" s="16">
        <v>1</v>
      </c>
      <c r="H24" s="16">
        <v>56100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643</v>
      </c>
      <c r="F25" s="16">
        <v>771</v>
      </c>
      <c r="G25" s="16">
        <v>900</v>
      </c>
      <c r="H25" s="16">
        <v>1242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0</v>
      </c>
      <c r="F26" s="16">
        <v>0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643</v>
      </c>
      <c r="F28" s="16">
        <v>771</v>
      </c>
      <c r="G28" s="16">
        <v>900</v>
      </c>
      <c r="H28" s="16">
        <v>1242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1159564</v>
      </c>
      <c r="F30" s="42">
        <v>1205703</v>
      </c>
      <c r="G30" s="42">
        <v>1268276</v>
      </c>
      <c r="H30" s="42">
        <v>1365544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0</v>
      </c>
      <c r="F35" s="41">
        <v>0</v>
      </c>
      <c r="G35" s="41">
        <v>0</v>
      </c>
      <c r="H35" s="41">
        <v>0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25859</v>
      </c>
      <c r="F39" s="16">
        <v>25863</v>
      </c>
      <c r="G39" s="16">
        <v>26711</v>
      </c>
      <c r="H39" s="16">
        <v>30774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25859</v>
      </c>
      <c r="F43" s="42">
        <v>25863</v>
      </c>
      <c r="G43" s="42">
        <v>26711</v>
      </c>
      <c r="H43" s="42">
        <v>30774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2500000</v>
      </c>
      <c r="F46" s="44">
        <v>2500000</v>
      </c>
      <c r="G46" s="44">
        <v>5000000</v>
      </c>
      <c r="H46" s="44">
        <v>5000000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2500000</v>
      </c>
      <c r="F47" s="43">
        <v>2500000</v>
      </c>
      <c r="G47" s="43">
        <v>5000000</v>
      </c>
      <c r="H47" s="43">
        <v>5000000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2500000</v>
      </c>
      <c r="F48" s="43">
        <v>2500000</v>
      </c>
      <c r="G48" s="43">
        <v>5000000</v>
      </c>
      <c r="H48" s="43">
        <v>5000000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0</v>
      </c>
      <c r="F49" s="43">
        <v>0</v>
      </c>
      <c r="G49" s="43">
        <v>0</v>
      </c>
      <c r="H49" s="43">
        <v>0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-1366295</v>
      </c>
      <c r="F58" s="43">
        <v>-1320160</v>
      </c>
      <c r="G58" s="43">
        <v>-3758435</v>
      </c>
      <c r="H58" s="43">
        <v>-3665230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1133705</v>
      </c>
      <c r="F59" s="43">
        <v>1179840</v>
      </c>
      <c r="G59" s="43">
        <v>1241565</v>
      </c>
      <c r="H59" s="43">
        <v>1334770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1159564</v>
      </c>
      <c r="F61" s="45">
        <v>1205703</v>
      </c>
      <c r="G61" s="45">
        <v>1268276</v>
      </c>
      <c r="H61" s="45">
        <v>1365544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0</v>
      </c>
      <c r="F65" s="44">
        <v>0</v>
      </c>
      <c r="G65" s="44">
        <v>0</v>
      </c>
      <c r="H65" s="44">
        <v>0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0</v>
      </c>
      <c r="F66" s="43">
        <v>0</v>
      </c>
      <c r="G66" s="43">
        <v>0</v>
      </c>
      <c r="H66" s="43">
        <v>0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0</v>
      </c>
      <c r="F67" s="43">
        <v>0</v>
      </c>
      <c r="G67" s="43">
        <v>0</v>
      </c>
      <c r="H67" s="43">
        <v>0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104432</v>
      </c>
      <c r="F68" s="43">
        <v>97460</v>
      </c>
      <c r="G68" s="43">
        <v>102186</v>
      </c>
      <c r="H68" s="43">
        <v>108607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0</v>
      </c>
      <c r="F69" s="43">
        <v>0</v>
      </c>
      <c r="G69" s="43">
        <v>0</v>
      </c>
      <c r="H69" s="43">
        <v>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128</v>
      </c>
      <c r="F70" s="43">
        <v>129</v>
      </c>
      <c r="G70" s="43">
        <v>342</v>
      </c>
      <c r="H70" s="43">
        <v>711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0</v>
      </c>
      <c r="G71" s="43">
        <v>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-104432</v>
      </c>
      <c r="F72" s="43">
        <v>-97460</v>
      </c>
      <c r="G72" s="43">
        <v>-102186</v>
      </c>
      <c r="H72" s="43">
        <v>-108607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58297</v>
      </c>
      <c r="F73" s="43">
        <v>42795</v>
      </c>
      <c r="G73" s="43">
        <v>65080</v>
      </c>
      <c r="H73" s="43">
        <v>50561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7060</v>
      </c>
      <c r="G74" s="43">
        <v>56099</v>
      </c>
      <c r="H74" s="43">
        <v>44704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-46135</v>
      </c>
      <c r="F75" s="43">
        <v>-61725</v>
      </c>
      <c r="G75" s="43">
        <v>-93205</v>
      </c>
      <c r="H75" s="43">
        <v>-102750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0</v>
      </c>
      <c r="F76" s="43">
        <v>0</v>
      </c>
      <c r="G76" s="43">
        <v>0</v>
      </c>
      <c r="H76" s="43">
        <v>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-46135</v>
      </c>
      <c r="F77" s="43">
        <v>-61725</v>
      </c>
      <c r="G77" s="43">
        <v>-93205</v>
      </c>
      <c r="H77" s="43">
        <v>-102750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-46135</v>
      </c>
      <c r="F82" s="43">
        <v>-61725</v>
      </c>
      <c r="G82" s="43">
        <v>-93205</v>
      </c>
      <c r="H82" s="43">
        <v>-102750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-46135</v>
      </c>
      <c r="F84" s="45">
        <v>-61725</v>
      </c>
      <c r="G84" s="45">
        <v>-93205</v>
      </c>
      <c r="H84" s="45">
        <v>-102750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965652</v>
      </c>
      <c r="F88" s="44">
        <v>1021425</v>
      </c>
      <c r="G88" s="44">
        <v>1074134</v>
      </c>
      <c r="H88" s="44">
        <v>1174262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-59045</v>
      </c>
      <c r="F89" s="43">
        <v>-55773</v>
      </c>
      <c r="G89" s="43">
        <v>-52709</v>
      </c>
      <c r="H89" s="43">
        <v>-100059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0</v>
      </c>
      <c r="F90" s="43">
        <v>0</v>
      </c>
      <c r="G90" s="43">
        <v>0</v>
      </c>
      <c r="H90" s="43">
        <v>-69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0</v>
      </c>
      <c r="F91" s="43">
        <v>0</v>
      </c>
      <c r="G91" s="43">
        <v>0</v>
      </c>
      <c r="H91" s="43">
        <v>0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906607</v>
      </c>
      <c r="F92" s="45">
        <v>965652</v>
      </c>
      <c r="G92" s="45">
        <v>1021425</v>
      </c>
      <c r="H92" s="45">
        <v>1074134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 t="s">
        <v>204</v>
      </c>
      <c r="F96" s="46" t="s">
        <v>204</v>
      </c>
      <c r="G96" s="46" t="s">
        <v>204</v>
      </c>
      <c r="H96" s="46">
        <f>+H8*100/H10</f>
        <v>5.7840999999999996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-1.8454000000000002E-2</v>
      </c>
      <c r="F97" s="47">
        <f>+F84/F10</f>
        <v>-2.469E-2</v>
      </c>
      <c r="G97" s="47">
        <f>+G84/G10</f>
        <v>-1.8641000000000001E-2</v>
      </c>
      <c r="H97" s="47">
        <f>+H84/H10</f>
        <v>-2.0549999999999999E-2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0.453482</v>
      </c>
      <c r="F99" s="47">
        <f>+F59/F10</f>
        <v>0.47193600000000002</v>
      </c>
      <c r="G99" s="47">
        <f>+G59/G10</f>
        <v>0.24831300000000001</v>
      </c>
      <c r="H99" s="47">
        <f>+H59/H10</f>
        <v>0.26695400000000002</v>
      </c>
      <c r="I99" s="4" t="s">
        <v>141</v>
      </c>
    </row>
    <row r="100" spans="1:10" ht="20.100000000000001" customHeight="1" x14ac:dyDescent="0.2">
      <c r="D100" s="13" t="s">
        <v>142</v>
      </c>
      <c r="E100" s="47" t="s">
        <v>204</v>
      </c>
      <c r="F100" s="47" t="s">
        <v>204</v>
      </c>
      <c r="G100" s="47" t="s">
        <v>204</v>
      </c>
      <c r="H100" s="47">
        <f>+H11/H84</f>
        <v>-7.2992700729927007</v>
      </c>
      <c r="I100" s="4" t="s">
        <v>143</v>
      </c>
    </row>
    <row r="101" spans="1:10" ht="20.100000000000001" customHeight="1" x14ac:dyDescent="0.2">
      <c r="D101" s="13" t="s">
        <v>144</v>
      </c>
      <c r="E101" s="47" t="s">
        <v>204</v>
      </c>
      <c r="F101" s="47" t="s">
        <v>204</v>
      </c>
      <c r="G101" s="47" t="s">
        <v>204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 t="s">
        <v>204</v>
      </c>
      <c r="F103" s="48" t="s">
        <v>204</v>
      </c>
      <c r="G103" s="48" t="s">
        <v>204</v>
      </c>
      <c r="H103" s="48">
        <f>+H11/H59</f>
        <v>0.56189455861309434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 t="s">
        <v>204</v>
      </c>
      <c r="F105" s="53" t="s">
        <v>204</v>
      </c>
      <c r="G105" s="53" t="s">
        <v>204</v>
      </c>
      <c r="H105" s="53" t="s">
        <v>204</v>
      </c>
      <c r="I105" s="3" t="s">
        <v>151</v>
      </c>
    </row>
    <row r="106" spans="1:10" ht="20.100000000000001" customHeight="1" x14ac:dyDescent="0.2">
      <c r="D106" s="13" t="s">
        <v>152</v>
      </c>
      <c r="E106" s="54" t="s">
        <v>204</v>
      </c>
      <c r="F106" s="54" t="s">
        <v>204</v>
      </c>
      <c r="G106" s="54" t="s">
        <v>204</v>
      </c>
      <c r="H106" s="54" t="s">
        <v>204</v>
      </c>
      <c r="I106" s="4" t="s">
        <v>153</v>
      </c>
    </row>
    <row r="107" spans="1:10" ht="20.100000000000001" customHeight="1" x14ac:dyDescent="0.2">
      <c r="D107" s="13" t="s">
        <v>154</v>
      </c>
      <c r="E107" s="54" t="s">
        <v>204</v>
      </c>
      <c r="F107" s="54" t="s">
        <v>204</v>
      </c>
      <c r="G107" s="54" t="s">
        <v>204</v>
      </c>
      <c r="H107" s="54" t="s">
        <v>204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-3.9786505962585936</v>
      </c>
      <c r="F108" s="54">
        <f>F82*100/F30</f>
        <v>-5.1194199566559924</v>
      </c>
      <c r="G108" s="54">
        <f>G82*100/G30</f>
        <v>-7.3489524362205074</v>
      </c>
      <c r="H108" s="54">
        <f>H82*100/H30</f>
        <v>-7.524473762837375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-4.0694007700415895</v>
      </c>
      <c r="F109" s="55">
        <f>+F84*100/F59</f>
        <v>-5.2316415785191213</v>
      </c>
      <c r="G109" s="55">
        <f>+G84*100/G59</f>
        <v>-7.5070576248525045</v>
      </c>
      <c r="H109" s="55">
        <f>+H84*100/H59</f>
        <v>-7.697955452999393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2.2300623337737289</v>
      </c>
      <c r="F111" s="46">
        <f>+F43*100/F30</f>
        <v>2.145055623150975</v>
      </c>
      <c r="G111" s="46">
        <f>+G43*100/G30</f>
        <v>2.1060873185331901</v>
      </c>
      <c r="H111" s="46">
        <f>+H43*100/H30</f>
        <v>2.2536073535528698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97.769937666226269</v>
      </c>
      <c r="F112" s="47">
        <f>+(F59+F60)*100/F30</f>
        <v>97.854944376849019</v>
      </c>
      <c r="G112" s="47">
        <f>+(G59+G60)*100/G30</f>
        <v>97.893912681466816</v>
      </c>
      <c r="H112" s="47">
        <f>+(H59+H60)*100/H30</f>
        <v>97.746392646447134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 t="s">
        <v>204</v>
      </c>
      <c r="F113" s="48" t="s">
        <v>204</v>
      </c>
      <c r="G113" s="48" t="s">
        <v>204</v>
      </c>
      <c r="H113" s="48" t="s">
        <v>204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</v>
      </c>
      <c r="F115" s="46">
        <f>+F65/F30</f>
        <v>0</v>
      </c>
      <c r="G115" s="46">
        <f>+G65/G30</f>
        <v>0</v>
      </c>
      <c r="H115" s="46">
        <f>+H65/H30</f>
        <v>0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</v>
      </c>
      <c r="F116" s="47">
        <f>+F65/F28</f>
        <v>0</v>
      </c>
      <c r="G116" s="47">
        <f>+G65/G28</f>
        <v>0</v>
      </c>
      <c r="H116" s="47">
        <f>+H65/H28</f>
        <v>0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0</v>
      </c>
      <c r="F117" s="48">
        <f>+F65/F120</f>
        <v>0</v>
      </c>
      <c r="G117" s="48">
        <f>+G65/G120</f>
        <v>0</v>
      </c>
      <c r="H117" s="48">
        <f>+H65/H120</f>
        <v>0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44.816891604470399</v>
      </c>
      <c r="F119" s="46">
        <f>+F23/F39</f>
        <v>46.588988129760665</v>
      </c>
      <c r="G119" s="46">
        <f>+G23/G39</f>
        <v>47.447680730785066</v>
      </c>
      <c r="H119" s="46">
        <f>+H23/H39</f>
        <v>42.509975953727171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1133061</v>
      </c>
      <c r="F120" s="42">
        <f>+F23-F39</f>
        <v>1179068</v>
      </c>
      <c r="G120" s="42">
        <f>+G23-G39</f>
        <v>1240664</v>
      </c>
      <c r="H120" s="42">
        <f>+H23-H39</f>
        <v>1277428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2022-09-29T07:13:47Z</dcterms:modified>
</cp:coreProperties>
</file>